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activeTab="2"/>
  </bookViews>
  <sheets>
    <sheet name="szkolenie_wprowadzajace_20h" sheetId="3" r:id="rId1"/>
    <sheet name="Monitoring_techn_80h" sheetId="2" r:id="rId2"/>
    <sheet name="Monitoring_med_40-h" sheetId="4" r:id="rId3"/>
  </sheets>
  <definedNames>
    <definedName name="_xlnm.Print_Titles" localSheetId="1">Monitoring_techn_80h!$3:$3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4" l="1"/>
</calcChain>
</file>

<file path=xl/sharedStrings.xml><?xml version="1.0" encoding="utf-8"?>
<sst xmlns="http://schemas.openxmlformats.org/spreadsheetml/2006/main" count="144" uniqueCount="78">
  <si>
    <t>% WYKONANIA</t>
  </si>
  <si>
    <t>UWAGI</t>
  </si>
  <si>
    <t>ZADANIE</t>
  </si>
  <si>
    <t>UCZESTNIK</t>
  </si>
  <si>
    <t>CZAS [H]</t>
  </si>
  <si>
    <t>podsumowanie</t>
  </si>
  <si>
    <t>statystyka wyników - sortowanie, za mało czasu na zapamiętanie</t>
  </si>
  <si>
    <t>instrukcja gry mogłaby się pojawiać jako dodatkowe okno</t>
  </si>
  <si>
    <t>Instalacja Vipande, omówienie celu powstania aplikacji, źródeł finansowania (ROPS), sposobu poruszania po aplikacji, kwestii przetwarzania danych itp.</t>
  </si>
  <si>
    <t xml:space="preserve">Opór przed instalacją aplikacji nie ze sklepu Google. </t>
  </si>
  <si>
    <t>rozmowa o aplikacji, wrażenia, sugestie, uwagi</t>
  </si>
  <si>
    <t>instrukcja instalacji powinna zostać przygotowana dla różnych wersji systemu Android (niemniej nie jest to takie proste, ze względu na ogromą różnorodność w wyglądzie systemow operacyjnych nawet w obrębie jednego producenta)</t>
  </si>
  <si>
    <t>1. "nie lubię zielonego"
2. aplikacja bardzo intuicyjna w działaniu 
3. wyszukiwarka dobrym pomysłem</t>
  </si>
  <si>
    <t>1. sugestia by pojawiały się sugerowane materiały do czytania każdego dnia
2. teksty mogłyby być dostępne w wersji dźwiękowej jak "audiobook"</t>
  </si>
  <si>
    <t>1. sugestia, by aplikacja pamiętała najczęściej wpisywane sytuacje lub miejsca (autouzupełnianie)</t>
  </si>
  <si>
    <t>1. prezentacja statystyk powinna się wyświetlać w przedzialach (dzienny, tygodniowy, miesięczny)</t>
  </si>
  <si>
    <t>aplikacja bardzo ciekawa i wartościowa, godna polecenia innym osobom, nie tylko 60+</t>
  </si>
  <si>
    <t>wystąpiły probemy ze ściagnięciem aplikacji ze względu na szybkość Internetu, co powodowało irytację, ale nie dało się tego uniknąć</t>
  </si>
  <si>
    <t>używanie aplikacji codziennie dla wszystkich schorzeń jest niemożliwe ze względu na czas potrzebny do jej uzupełnienia</t>
  </si>
  <si>
    <t>bardzo ładna grafika, czytelna czcionka, choć mogłaby posiadać opcję "+" i "-" do powiększania i zmniejszania wielkości czcionki; padła również propozycja, aby aplikacja posiadała opcję włączenia kontrastu, tak jak sitosuje się na stronach www dla osób niedowidzących</t>
  </si>
  <si>
    <t xml:space="preserve">ustawienia dostępności telefonu (lupa) uniemożliwiające swobodne korzystanie z aplikacji, menu nie ma mozliwości dopasowania się do takich rozdzielczości </t>
  </si>
  <si>
    <t>wszystko przebiegło pomyślnie, pojawiła się sugestia, aby naciskanie przycisków było połączone z jakimś dźwiękiem</t>
  </si>
  <si>
    <t>wszystko przebiega bardzo pozytywnie, brak kłopotów, aplikacja lubiana przez osobę testującą i polecana dalej</t>
  </si>
  <si>
    <t>prośba o przygotowanie lepszej instrukcji, instala z pewnymi problemami ale zakończona sukcesem</t>
  </si>
  <si>
    <t>DZIENNIK OBSERWACJI użytkowania aplikacji Vipande</t>
  </si>
  <si>
    <t>REALIZOWANY PRZEZ MODERATORA MONITORUJĄCEGO</t>
  </si>
  <si>
    <t>Wszystko przebiegło pomyślnie, odpowiedziano na pytania i wyjasniono wątpliwości uczestnika tetsów</t>
  </si>
  <si>
    <t>rozmowa o aplikacji, pierwsze wrażenia, sugestie, uwagi, wsparcie merytoryczne w zakresie użytkowania Vipande</t>
  </si>
  <si>
    <t>WYKONANIE I</t>
  </si>
  <si>
    <t>WYKAZ GODZIN TRENINGÓW INDYWIDUALNYCH - szkolenie korzystania z aplikacji Vipande</t>
  </si>
  <si>
    <t>Opór przed instalacją aplikacji spoza sklepu, niechęć do gir,  instruktarz dot. obsługi i funkcjonalności Vipande</t>
  </si>
  <si>
    <r>
      <rPr>
        <b/>
        <sz val="13"/>
        <rFont val="Calibri"/>
        <family val="2"/>
        <charset val="238"/>
        <scheme val="minor"/>
      </rPr>
      <t>Szkolenie wprowadzające.</t>
    </r>
    <r>
      <rPr>
        <sz val="13"/>
        <rFont val="Calibri"/>
        <family val="2"/>
        <scheme val="minor"/>
      </rPr>
      <t xml:space="preserve">
Realizacja treningu uruchamia, korzystania i posługiwania się aplikacją w ramach uczestnictwa w grupie testowej - indywidualne szkolenie przygotowujáce do korzystania z aplikacji Vipande.  </t>
    </r>
  </si>
  <si>
    <t xml:space="preserve">Szkolenie wprowadzające.
Realizacja treningu uruchamia, korzystania i posługiwania się aplikacją w ramach uczestnictwa w grupie testowej - indywidualne szkolenie przygotowujáce do korzystania z aplikacji Vipande.  </t>
  </si>
  <si>
    <t>Opór przed instalacją aplikacji spoza sklepu, brak przekonania co do zasady Aplikacji, instruktarz dot. Obsługi i funkcjonalności Vipande</t>
  </si>
  <si>
    <t>Zaciekawienie I zaonteresowanie aplikacjá, obawa w odniesieniu do wøasnych moæliwosci  I umiejétnoßci poslugiwania sie I poruszanie w aplikacji</t>
  </si>
  <si>
    <t>Obawa przed instalacją aplikacji spoza sklepu, niechęć do gir,  instruktarz dot. obsługi i funkcjonalności Vipande</t>
  </si>
  <si>
    <t>Obojetnosc przyjecia rozwiazania bez wyrazania zniechecenia ale tez jakiegokolwiek zainteresowania produktem - calkowicie pragmatyczne podejßcie do testów</t>
  </si>
  <si>
    <t>rozmowa o aplikacji, częstotliwości jej użytkowania, sytuacjach, w których korzysta się z niej najchętniej, wrażenia, sugestie, uwagi, weryfikacja czy aplikacja działa poprawnie</t>
  </si>
  <si>
    <t xml:space="preserve">Vipande działa sprawnie, nie wiesza się, choć telefon ma ponad 3 lata. To dobrze świadczy o poprawnym skompilowaniu aplikacji. </t>
  </si>
  <si>
    <t>1. aplikacja jest używana, bez większego entuzjazmu, "bo ile można czytać o chorobach", ale jest pozytywny odzew
2. Odnotowoano wyraźny spadek motywacji do użytkowania aplikacji</t>
  </si>
  <si>
    <t>1. Weryfikacja motywacji użytkownika - zaobserwowano utrzymującą się tendencję zmniejszania częstotliwości użytkowania.
2. Zaobserwowano niechęć osoby wywoływaną koniecznością czytania
3. Przekirowano aktywność użytkownika na samo korzytsanie z uzupełniania danych, odstępując od motywowania do korzystania z tekstów do czytania.</t>
  </si>
  <si>
    <t>rozmowa o aplikacji, wrażenia, sugestie, uwagi, działania skierowane na motywowanie i eliminowanie trudności</t>
  </si>
  <si>
    <t>1. Wskazanie użytkownika na brak informacji kontaktowych dla osób spoza grupy testujących, przydałby się kontakt do lekarza, ale w ocenie Grantobiorcy to przerodzi się w konsultację medyczną</t>
  </si>
  <si>
    <t>1.Zdefiniowanie trudności z użytkowaniem (mała trzcionka, słaby zwrok uzytkownika)
2. Działania w kierunku zmian ustawienia dostępności telefonu (lupa) uniemożliwiające swobodne korzystanie z aplikacji, menu nie ma mozliwości dopasowania się do takich rozdzielczości 
3. Chwilowy wzrost zaangażowania i częstotliwości użytkowania aplikacji.</t>
  </si>
  <si>
    <t>pozytywny odbiór aplikacji</t>
  </si>
  <si>
    <t>rozmowa o aplikacji, wrażenia, sugestie, uwagi, próby podniesienia sprawności funkcjonowania aplikacji zgodnie z trudnościami i potrzebami  użytkownika wskazanymi podczas testów</t>
  </si>
  <si>
    <t>1. aplikacja, grafika, pomysł aplikacji bardzo przypadł do gustu</t>
  </si>
  <si>
    <t>1.odzew bardzo pozytywny, reakcje się powtarzają względem wcześniejszych testujących
2. Użytkownik mocno zmotywowany w całym procesie użytkowania</t>
  </si>
  <si>
    <t>1.prośba o przygotowanie lepszej instrukcji, instala z pewnymi problemami ale zakończona sukcesem 
2.używanie aplikacji codziennie dla wszystkich schorzeń jest niemożliwe ze względu na czas potrzebny do jej uzupełnienia</t>
  </si>
  <si>
    <t>pomimo prób dostosowania aplikacji nie udało się jej tak uruchomic na smartphonie by tylko ona nie była powiększana.</t>
  </si>
  <si>
    <t>1.uwaga, że nie ma aplikacji na tablet
2.aplikacja mogłaby być płatna, gdyby była trochę bardziej rozbudowana - opinia oczestnika</t>
  </si>
  <si>
    <t xml:space="preserve">1. aplikacja została oceniona pozytywnie, nie ma  zastrzeżeń co do jej funkcjonowania
2. aplikacja, grafika, pomysł aplikacji bardzo przypadł do gustu
3. wysoka satysfakcja osoby testującej aplikację </t>
  </si>
  <si>
    <t xml:space="preserve">Wysoka satysfakcja osoby testującej aplikację </t>
  </si>
  <si>
    <t>1. bardzo się podoba możliwość posiadania  wielu dzienniczkoów w jednym miejscu
2. grafika i czytelność aplikacji na wysokim poziomie
3.Trudność seniora z poruszaniem się po aplikacji "Nie umiem się przełączać na inne okienka"
4. Powierzchowność pytań wskazuje, że użytkownik nie zapoznał się jeszcze dostatecznie dobrze z możliwościami Vipande i nie użytkuje jej zbyt często.
5. Praca nad motywacją do użytkowania aplikacji</t>
  </si>
  <si>
    <t>1. Statystyki mogłyby być prezentowane wspólnie, a nie dla każdego schorzenia osobno
2. Kontynuacjapracy nad motywacją użytkownika
3. Towarzyszenie użytkownikowi w procesie korzystania aby "ośmielić" go i utrwalić umiejętność korzystania z aplikacji</t>
  </si>
  <si>
    <t>1. Wzrost sprawności w korzysaniu z aplikacji wyraźnie wpłynął na wzrost częstotliwosci użytkowania Vipande i zadowolenie osoby .
2. Częstsze uzytkowanie u tego użytkownika wprost przełożyło się na brak uwag co do produktu</t>
  </si>
  <si>
    <t>1. musimy brac pod uwagę użytkowników, którzy maja ustawienia telefonu dostosowane do swoich indywidualnych potrzeb
2. aplikacja wartościowa</t>
  </si>
  <si>
    <t>1. aplikacja czasami się wiesza, ciężko ocenić dlaczego
2. Podjęto działania naprawcze</t>
  </si>
  <si>
    <t>Weryfikacja poprawności technicznego działania aplikacji i działania zachęcające użytkownika do regularnego korzystania.</t>
  </si>
  <si>
    <t>MONITORING MEDYCZNY - REALIZOWANY PRZEZ LEKARZA</t>
  </si>
  <si>
    <t>Omówienie funkcji i zakresu działania aplikacji Vipande w kontekście medycznym</t>
  </si>
  <si>
    <t>rozmowa o aplikacji, pierwsze wrażenia, sugestie, uwagi, wsparcie dla pacjenta - uzytkownika, weryfikacja uzytkowania i uzupełniania dzienniczków w zakresie funkcji medycznej Vipande</t>
  </si>
  <si>
    <t>1. funkcje dzienniczków odciążają pamięć i pozwalają lekarzowi na dostęp do rzetelnej informacji pod warunkiem że jest ona odpowiednio zapisana (daje wiedzę potrzebną w procesie diagnostycznym)
2. udzielenie pacjentom informacji i wskazówek na jakie sytuacje zwracać uwagę, co i w jaki sposób notować aby było najbardziej użyteczne.</t>
  </si>
  <si>
    <t>Uwagi zgłoszone przez uczestnika testowania: 
1. "nie lubię zielonego" 
2."dobrze, że jest wyszukiwarka"
3. "Mało miejsca na notowanie"
Wszystkie zostały skonsultowane z moderatorem technicznym.
Odnośnie punktu trzeciego zaprezentowano krótkie formy notowania objawów mogących mieć znaczenie dla lekarza diagnozującego.</t>
  </si>
  <si>
    <t>Trudności pacjenta w dookreślaniu nastroju.
Brak wiedzy umożliwiającej samoobserwację i nazywanie zmian nastroju.
Uczestnika testowania poinstruowano w zakresie podstawowych symtomów świadczących o zmianie/występowania danego nastroju oraz nazw, których można używać dla określenia stanów emocjonalnych aby właściwie zostały odczytane i zinterpretowane przez lekarza prowadzącego.</t>
  </si>
  <si>
    <t xml:space="preserve">1. funkcje dzienniczków odciążają pamięć i pozwalają lekarzowi na dostęp do rzetelnej informacji pod warunkiem że jest ona odpowiednio zapisana (daje wiedzę potrzebną w procesie diagnostycznym)
2. udzielenie pacjentom informacji i wskazówek na jakie sytuacje zwracać uwagę, co i w jaki sposób notować aby było najbardziej użyteczne podczas diagnozy.
</t>
  </si>
  <si>
    <t>podsumowanie monitoringu medycznego z pacjentem</t>
  </si>
  <si>
    <t>Wizyta w celu podniesienia motywacji uczestnika testowania do korzystania z aplikacji.
Przypomniano funkcje jakie w załżeniu ma pełnić aplikacja i bezpośrednie korzyści dla stanu zdrowia osoby użytkującej.</t>
  </si>
  <si>
    <t>1. funkcje dzienniczków odciążają pamięć i pozwalają lekarzowi na dostęp do rzetelnej informacji pod warunkiem że jest ona odpowiednio zapisana (daje wiedzę potrzebną w procesie diagnostycznym)
2. udzielenie pacjentom informacji i wskazówek na jakie sytuacje zwracać uwagę, co i w jaki sposób notować aby było najbardziej użyteczne)</t>
  </si>
  <si>
    <t>1. Pacjent bardzo zaangażowany, nie wymaga zwiększania motywacji do korzystania z aplikacji.
2. Bardzo skrupulatny i obowiązkowy w prowadzeniu dzienniczków</t>
  </si>
  <si>
    <t>1. pacjent bardzo zaangażowany, traktujący korzystanie z aplikacji jak zalecenie.
2. udzielenie pacjentowi szczegółowej informacji zgodnie z życzeniem i potrzebami.
3. Udzielono wskazówek na jakie sytuacje zwracać uwagę, co i w jaki sposób notować aby było najbardziej użyteczne</t>
  </si>
  <si>
    <t>1. pacjent skrupulatny, wykorzystujący Vipande w ramach wszystkich posiadanych przez nią funkcji.</t>
  </si>
  <si>
    <t>Pacjent korzystający z aplikacji, ale oczekujący konsultacji medycznej na każdym z etapów uzupełniania dzienniczka.</t>
  </si>
  <si>
    <t>1.oczekiwania w zakresie uzupełnienia aplikacji osobistą i bezpośrednią opieką medyczną zgodnie z oczekiwaniami pacjenta jest trudna do zrealizowania.
2. aplikacja pomocna
3. Utrzymano stałą gotowość dla dokonania dokładnej diagnostyki w razie konieczności.</t>
  </si>
  <si>
    <t>1. aplikacja została oceniona pozytywnie, nie ma  zastrzeżeń co do jej funkcjonowania
2. pochłania duzo czasu, ale odciąża zarówno pacjenta jak i lekarza - dzięki niej pacjent nie chodził do lekarza z każdym zaobserwowanym objawem tylko "zbierał je" w aplikacji i omawiał podczas wizyt monitorujących
3. Wydaje się możliwe aby korzystanie z aplikacji u niektórych pacjentów zastąpiło osobiste wizyty
4. wysoka satysfakcja osoby testującej aplikację 
5. Utrzymano stałą gotowość dla dokonania dokładnej diagnostyki w razie konieczności.</t>
  </si>
  <si>
    <t>1. aplikacja spotkałą się z dużym zainteresowaniem
2. Pacjent czuł się dodatkowo "zaopiekowany medycznie" i korzystanie z Vipande zauważalnie podnosiło jego poczucie bezpieczeństwa i dbałości o własne zdrowie.
3. Utrzymano stałą gotowość dla dokonania dokładnej diagnostyki w razie konieczności.</t>
  </si>
  <si>
    <t>1. Wskazanie użytkownika na brak możliwości stałego kontaktu z lekarzem weryfikującym informacje zawarte w aplikacji, ale w ocenie lekarza nie jest to konieczne - aplikacja ma usprawniać i przyspieszać proces diagnostyczny, co nie miałoby miejsca przy umożliwieniu kontaktu z lekarzem "na życzenie" poza aplikacją. 
3. Utrzymano stałą gotowość dla dokonania dokładnej diagnostyki w razie konieczności.</t>
  </si>
  <si>
    <t>1.Wysoka satysfakcja osoby testującej aplikację. 2.Wyraźny wzrost motywacji do korzystania z aplikacji po wizycie lekarza.  Do dalszej weryfikacji czy jest to kwestia potrzeby konkretnego pacjenta czy innyc czynnik determinujący.
3. Utrzymano stałą gotowość dla dokonania dokładnej diagnostyki w razie konieczności.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</si>
</sst>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3"/>
      <color theme="4" tint="0.39991454817346722"/>
      <name val="Calibri"/>
      <family val="2"/>
      <scheme val="minor"/>
    </font>
    <font>
      <sz val="13"/>
      <color theme="2"/>
      <name val="Calibri"/>
      <family val="2"/>
      <scheme val="minor"/>
    </font>
    <font>
      <b/>
      <sz val="13"/>
      <color theme="2"/>
      <name val="Calibri"/>
      <family val="2"/>
      <scheme val="minor"/>
    </font>
    <font>
      <b/>
      <sz val="13"/>
      <color theme="4" tint="0.39991454817346722"/>
      <name val="Calibri"/>
      <family val="2"/>
      <scheme val="minor"/>
    </font>
    <font>
      <b/>
      <sz val="10"/>
      <color theme="4"/>
      <name val="Courier New"/>
      <family val="3"/>
      <scheme val="major"/>
    </font>
    <font>
      <b/>
      <sz val="10"/>
      <color theme="8" tint="-0.249977111117893"/>
      <name val="Courier New"/>
      <family val="3"/>
      <scheme val="major"/>
    </font>
    <font>
      <b/>
      <sz val="13"/>
      <color theme="3"/>
      <name val="Calibri"/>
      <family val="2"/>
      <scheme val="minor"/>
    </font>
    <font>
      <b/>
      <sz val="36"/>
      <color theme="2"/>
      <name val="Calibri"/>
      <family val="2"/>
      <charset val="238"/>
      <scheme val="minor"/>
    </font>
    <font>
      <b/>
      <sz val="26"/>
      <color theme="2"/>
      <name val="Calibri"/>
      <family val="2"/>
      <charset val="238"/>
      <scheme val="minor"/>
    </font>
    <font>
      <b/>
      <sz val="18"/>
      <color theme="2"/>
      <name val="Calibri"/>
      <family val="2"/>
      <charset val="238"/>
      <scheme val="minor"/>
    </font>
    <font>
      <sz val="12"/>
      <color theme="8" tint="-0.249977111117893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8"/>
      <color theme="2"/>
      <name val="Calibri"/>
      <family val="2"/>
      <charset val="238"/>
      <scheme val="minor"/>
    </font>
    <font>
      <sz val="18"/>
      <color theme="4" tint="0.3999145481734672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FF0000"/>
      <name val="Calibri"/>
      <family val="2"/>
      <scheme val="minor"/>
    </font>
    <font>
      <sz val="13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Protection="0">
      <alignment horizontal="left"/>
    </xf>
    <xf numFmtId="0" fontId="4" fillId="0" borderId="1" applyNumberFormat="0" applyFill="0" applyProtection="0">
      <alignment horizontal="left" vertical="center"/>
    </xf>
  </cellStyleXfs>
  <cellXfs count="5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4" fontId="0" fillId="0" borderId="0" xfId="0" applyNumberFormat="1" applyFont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1" fillId="3" borderId="0" xfId="1" applyFont="1" applyFill="1">
      <alignment horizontal="left"/>
    </xf>
    <xf numFmtId="14" fontId="1" fillId="3" borderId="0" xfId="1" applyNumberFormat="1" applyFont="1" applyFill="1" applyAlignment="1">
      <alignment horizontal="left"/>
    </xf>
    <xf numFmtId="0" fontId="5" fillId="0" borderId="1" xfId="2" applyFo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7" fillId="3" borderId="0" xfId="1" applyFont="1" applyFill="1">
      <alignment horizontal="left"/>
    </xf>
    <xf numFmtId="0" fontId="1" fillId="6" borderId="0" xfId="1" applyFont="1" applyFill="1">
      <alignment horizontal="left"/>
    </xf>
    <xf numFmtId="0" fontId="8" fillId="6" borderId="0" xfId="1" applyFont="1" applyFill="1">
      <alignment horizontal="left"/>
    </xf>
    <xf numFmtId="14" fontId="1" fillId="6" borderId="0" xfId="1" applyNumberFormat="1" applyFont="1" applyFill="1" applyAlignment="1">
      <alignment horizontal="left"/>
    </xf>
    <xf numFmtId="0" fontId="9" fillId="3" borderId="0" xfId="1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14" fontId="11" fillId="4" borderId="0" xfId="0" applyNumberFormat="1" applyFont="1" applyFill="1" applyBorder="1" applyAlignment="1">
      <alignment horizontal="left" vertical="center" wrapText="1"/>
    </xf>
    <xf numFmtId="9" fontId="12" fillId="4" borderId="0" xfId="0" applyNumberFormat="1" applyFont="1" applyFill="1" applyBorder="1" applyAlignment="1">
      <alignment vertical="center"/>
    </xf>
    <xf numFmtId="0" fontId="11" fillId="5" borderId="0" xfId="0" applyFont="1" applyFill="1" applyBorder="1" applyAlignment="1">
      <alignment horizontal="center" vertical="center" wrapText="1"/>
    </xf>
    <xf numFmtId="14" fontId="11" fillId="5" borderId="0" xfId="0" applyNumberFormat="1" applyFont="1" applyFill="1" applyBorder="1" applyAlignment="1">
      <alignment horizontal="left" vertical="center" wrapText="1"/>
    </xf>
    <xf numFmtId="9" fontId="12" fillId="5" borderId="0" xfId="0" applyNumberFormat="1" applyFont="1" applyFill="1" applyBorder="1" applyAlignment="1">
      <alignment vertical="center"/>
    </xf>
    <xf numFmtId="14" fontId="13" fillId="3" borderId="0" xfId="1" applyNumberFormat="1" applyFont="1" applyFill="1" applyAlignment="1">
      <alignment horizontal="left"/>
    </xf>
    <xf numFmtId="9" fontId="13" fillId="3" borderId="0" xfId="1" applyNumberFormat="1" applyFont="1" applyFill="1">
      <alignment horizontal="left"/>
    </xf>
    <xf numFmtId="0" fontId="13" fillId="3" borderId="0" xfId="1" applyFont="1" applyFill="1">
      <alignment horizontal="left"/>
    </xf>
    <xf numFmtId="0" fontId="14" fillId="0" borderId="0" xfId="0" applyFont="1">
      <alignment vertical="center"/>
    </xf>
    <xf numFmtId="9" fontId="11" fillId="0" borderId="0" xfId="0" applyNumberFormat="1" applyFont="1">
      <alignment vertical="center"/>
    </xf>
    <xf numFmtId="14" fontId="16" fillId="4" borderId="0" xfId="0" applyNumberFormat="1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right" vertical="center" wrapText="1"/>
    </xf>
    <xf numFmtId="0" fontId="11" fillId="5" borderId="0" xfId="0" applyFont="1" applyFill="1" applyBorder="1" applyAlignment="1">
      <alignment horizontal="right" vertical="center" wrapText="1"/>
    </xf>
    <xf numFmtId="9" fontId="11" fillId="0" borderId="3" xfId="0" applyNumberFormat="1" applyFont="1" applyBorder="1">
      <alignment vertical="center"/>
    </xf>
    <xf numFmtId="14" fontId="0" fillId="4" borderId="0" xfId="0" applyNumberFormat="1" applyFont="1" applyFill="1" applyBorder="1" applyAlignment="1">
      <alignment vertical="center" wrapText="1"/>
    </xf>
    <xf numFmtId="0" fontId="5" fillId="0" borderId="1" xfId="2" applyFont="1" applyAlignment="1">
      <alignment horizontal="left" vertical="center"/>
    </xf>
    <xf numFmtId="0" fontId="0" fillId="4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5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1" fillId="6" borderId="0" xfId="1" applyFont="1" applyFill="1" applyAlignment="1">
      <alignment horizontal="left" vertical="center"/>
    </xf>
    <xf numFmtId="9" fontId="1" fillId="3" borderId="0" xfId="1" applyNumberFormat="1" applyFont="1" applyFill="1" applyAlignment="1">
      <alignment horizontal="center" vertical="center"/>
    </xf>
    <xf numFmtId="9" fontId="1" fillId="6" borderId="0" xfId="1" applyNumberFormat="1" applyFont="1" applyFill="1" applyAlignment="1">
      <alignment horizontal="center" vertical="center"/>
    </xf>
    <xf numFmtId="0" fontId="5" fillId="0" borderId="1" xfId="2" applyFont="1" applyAlignment="1">
      <alignment horizontal="center" vertical="center"/>
    </xf>
    <xf numFmtId="9" fontId="3" fillId="4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4" fontId="0" fillId="0" borderId="0" xfId="0" applyNumberFormat="1" applyFont="1" applyFill="1" applyAlignment="1">
      <alignment horizontal="left" vertical="center"/>
    </xf>
    <xf numFmtId="9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9" fontId="17" fillId="0" borderId="0" xfId="0" applyNumberFormat="1" applyFont="1">
      <alignment vertical="center"/>
    </xf>
    <xf numFmtId="9" fontId="18" fillId="0" borderId="0" xfId="0" applyNumberFormat="1" applyFont="1">
      <alignment vertical="center"/>
    </xf>
    <xf numFmtId="0" fontId="18" fillId="0" borderId="0" xfId="0" applyFont="1">
      <alignment vertical="center"/>
    </xf>
  </cellXfs>
  <cellStyles count="3">
    <cellStyle name="Nagłówek 1" xfId="2" builtinId="16" customBuiltin="1"/>
    <cellStyle name="Normalny" xfId="0" builtinId="0" customBuiltin="1"/>
    <cellStyle name="Tytuł" xfId="1" builtinId="15" customBuiltin="1"/>
  </cellStyles>
  <dxfs count="14">
    <dxf>
      <alignment horizontal="left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8" tint="-0.249977111117893"/>
        <name val="Courier New"/>
        <scheme val="major"/>
      </font>
    </dxf>
    <dxf>
      <alignment horizontal="left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8" tint="-0.249977111117893"/>
        <name val="Courier New"/>
        <scheme val="major"/>
      </font>
    </dxf>
    <dxf>
      <font>
        <b/>
        <i val="0"/>
        <color theme="3"/>
      </font>
    </dxf>
    <dxf>
      <font>
        <b/>
        <i val="0"/>
        <color theme="5"/>
      </font>
    </dxf>
    <dxf>
      <font>
        <b/>
        <i val="0"/>
        <color theme="4"/>
      </font>
      <border>
        <bottom style="thin">
          <color theme="2"/>
        </bottom>
      </border>
    </dxf>
    <dxf>
      <font>
        <b val="0"/>
        <i val="0"/>
        <color theme="3"/>
      </font>
      <border diagonalUp="0" diagonalDown="1">
        <left/>
        <right/>
        <top style="thin">
          <color theme="0" tint="-0.14996795556505021"/>
        </top>
        <bottom style="thin">
          <color theme="0" tint="-0.14996795556505021"/>
        </bottom>
        <diagonal style="thin">
          <color theme="2"/>
        </diagonal>
        <vertical/>
        <horizontal style="thin">
          <color theme="0" tint="-0.14996795556505021"/>
        </horizontal>
      </border>
    </dxf>
  </dxfs>
  <tableStyles count="1" defaultTableStyle="Lista zadań" defaultPivotStyle="PivotStyleLight16">
    <tableStyle name="Lista zadań" pivot="0" count="4">
      <tableStyleElement type="wholeTable" dxfId="13"/>
      <tableStyleElement type="headerRow" dxfId="12"/>
      <tableStyleElement type="totalRow" dxfId="11"/>
      <tableStyleElement type="firstColumn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a13" displayName="Tabela13" ref="B3:F40" totalsRowShown="0" headerRowDxfId="9">
  <autoFilter ref="B3:F40"/>
  <tableColumns count="5">
    <tableColumn id="1" name="UCZESTNIK" dataDxfId="8"/>
    <tableColumn id="4" name="CZAS [H]"/>
    <tableColumn id="5" name="ZADANIE" dataDxfId="7"/>
    <tableColumn id="6" name="% WYKONANIA" dataDxfId="6"/>
    <tableColumn id="8" name="UWAGI" dataDxfId="5"/>
  </tableColumns>
  <tableStyleInfo name="Lista zadań" showFirstColumn="1" showLastColumn="0" showRowStripes="1" showColumnStripes="0"/>
  <extLst>
    <ext xmlns:x14="http://schemas.microsoft.com/office/spreadsheetml/2009/9/main" uri="{504A1905-F514-4f6f-8877-14C23A59335A}">
      <x14:table altText="Tabela Lista zadań" altTextSummary="Wprowadź nazwy zadań, priorytet, stan, daty rozpoczęcia i zakończenia, procent wykonania i ewentualne uwagi."/>
    </ext>
  </extLst>
</table>
</file>

<file path=xl/tables/table2.xml><?xml version="1.0" encoding="utf-8"?>
<table xmlns="http://schemas.openxmlformats.org/spreadsheetml/2006/main" id="1" name="Tabela132" displayName="Tabela132" ref="B3:F23" totalsRowShown="0" headerRowDxfId="4">
  <autoFilter ref="B3:F23"/>
  <tableColumns count="5">
    <tableColumn id="1" name="UCZESTNIK" dataDxfId="3"/>
    <tableColumn id="4" name="CZAS [H]"/>
    <tableColumn id="5" name="ZADANIE" dataDxfId="2"/>
    <tableColumn id="6" name="% WYKONANIA" dataDxfId="1"/>
    <tableColumn id="8" name="UWAGI" dataDxfId="0"/>
  </tableColumns>
  <tableStyleInfo name="Lista zadań" showFirstColumn="1" showLastColumn="0" showRowStripes="1" showColumnStripes="0"/>
  <extLst>
    <ext xmlns:x14="http://schemas.microsoft.com/office/spreadsheetml/2009/9/main" uri="{504A1905-F514-4f6f-8877-14C23A59335A}">
      <x14:table altText="Tabela Lista zadań" altTextSummary="Wprowadź nazwy zadań, priorytet, stan, daty rozpoczęcia i zakończenia, procent wykonania i ewentualne uwagi."/>
    </ext>
  </extLst>
</table>
</file>

<file path=xl/theme/theme1.xml><?xml version="1.0" encoding="utf-8"?>
<a:theme xmlns:a="http://schemas.openxmlformats.org/drawingml/2006/main" name="Office Theme">
  <a:themeElements>
    <a:clrScheme name="Task List">
      <a:dk1>
        <a:sysClr val="windowText" lastClr="000000"/>
      </a:dk1>
      <a:lt1>
        <a:sysClr val="window" lastClr="FFFFFF"/>
      </a:lt1>
      <a:dk2>
        <a:srgbClr val="07181B"/>
      </a:dk2>
      <a:lt2>
        <a:srgbClr val="F9F8F3"/>
      </a:lt2>
      <a:accent1>
        <a:srgbClr val="39BCD2"/>
      </a:accent1>
      <a:accent2>
        <a:srgbClr val="F1C94D"/>
      </a:accent2>
      <a:accent3>
        <a:srgbClr val="FD9330"/>
      </a:accent3>
      <a:accent4>
        <a:srgbClr val="F1424D"/>
      </a:accent4>
      <a:accent5>
        <a:srgbClr val="22B183"/>
      </a:accent5>
      <a:accent6>
        <a:srgbClr val="8963A7"/>
      </a:accent6>
      <a:hlink>
        <a:srgbClr val="39BCD2"/>
      </a:hlink>
      <a:folHlink>
        <a:srgbClr val="8963A7"/>
      </a:folHlink>
    </a:clrScheme>
    <a:fontScheme name="Task list 2">
      <a:majorFont>
        <a:latin typeface="Courier New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P182"/>
  <sheetViews>
    <sheetView topLeftCell="A4" zoomScale="80" zoomScaleNormal="80" workbookViewId="0">
      <selection activeCell="E6" sqref="E6"/>
    </sheetView>
  </sheetViews>
  <sheetFormatPr defaultRowHeight="17.25" x14ac:dyDescent="0.3"/>
  <cols>
    <col min="2" max="2" width="11.44140625" customWidth="1"/>
    <col min="3" max="3" width="38" customWidth="1"/>
    <col min="4" max="4" width="20.6640625" customWidth="1"/>
    <col min="5" max="5" width="40.77734375" customWidth="1"/>
  </cols>
  <sheetData>
    <row r="1" spans="1:5" s="27" customFormat="1" ht="23.25" x14ac:dyDescent="0.35">
      <c r="A1" s="16" t="s">
        <v>29</v>
      </c>
      <c r="B1" s="24"/>
      <c r="C1" s="24"/>
      <c r="D1" s="25"/>
      <c r="E1" s="26"/>
    </row>
    <row r="2" spans="1:5" x14ac:dyDescent="0.3">
      <c r="A2" s="17" t="s">
        <v>3</v>
      </c>
      <c r="B2" s="17" t="s">
        <v>4</v>
      </c>
      <c r="C2" s="17" t="s">
        <v>2</v>
      </c>
      <c r="D2" s="17" t="s">
        <v>28</v>
      </c>
      <c r="E2" s="17" t="s">
        <v>1</v>
      </c>
    </row>
    <row r="3" spans="1:5" ht="123.75" customHeight="1" x14ac:dyDescent="0.3">
      <c r="A3" s="18">
        <v>1</v>
      </c>
      <c r="B3" s="18">
        <v>2</v>
      </c>
      <c r="C3" s="29" t="s">
        <v>31</v>
      </c>
      <c r="D3" s="20">
        <v>0.2</v>
      </c>
      <c r="E3" s="30" t="s">
        <v>33</v>
      </c>
    </row>
    <row r="4" spans="1:5" ht="142.5" customHeight="1" x14ac:dyDescent="0.3">
      <c r="A4" s="21">
        <v>2</v>
      </c>
      <c r="B4" s="21">
        <v>2</v>
      </c>
      <c r="C4" s="22" t="s">
        <v>32</v>
      </c>
      <c r="D4" s="23">
        <v>0.4</v>
      </c>
      <c r="E4" s="31" t="s">
        <v>30</v>
      </c>
    </row>
    <row r="5" spans="1:5" ht="153" customHeight="1" x14ac:dyDescent="0.3">
      <c r="A5" s="18">
        <v>3</v>
      </c>
      <c r="B5" s="18">
        <v>2</v>
      </c>
      <c r="C5" s="19" t="s">
        <v>32</v>
      </c>
      <c r="D5" s="20">
        <v>0.6</v>
      </c>
      <c r="E5" s="30" t="s">
        <v>35</v>
      </c>
    </row>
    <row r="6" spans="1:5" ht="137.25" customHeight="1" x14ac:dyDescent="0.3">
      <c r="A6" s="21">
        <v>4</v>
      </c>
      <c r="B6" s="21">
        <v>2</v>
      </c>
      <c r="C6" s="22" t="s">
        <v>32</v>
      </c>
      <c r="D6" s="23">
        <v>0.8</v>
      </c>
      <c r="E6" s="31" t="s">
        <v>34</v>
      </c>
    </row>
    <row r="7" spans="1:5" ht="135.75" customHeight="1" x14ac:dyDescent="0.3">
      <c r="A7" s="18">
        <v>5</v>
      </c>
      <c r="B7" s="18">
        <v>2</v>
      </c>
      <c r="C7" s="19" t="s">
        <v>32</v>
      </c>
      <c r="D7" s="20">
        <v>1</v>
      </c>
      <c r="E7" s="30" t="s">
        <v>36</v>
      </c>
    </row>
    <row r="177" spans="16:16" x14ac:dyDescent="0.3">
      <c r="P177" s="28">
        <v>0</v>
      </c>
    </row>
    <row r="178" spans="16:16" x14ac:dyDescent="0.3">
      <c r="P178" s="28">
        <v>0.2</v>
      </c>
    </row>
    <row r="179" spans="16:16" x14ac:dyDescent="0.3">
      <c r="P179" s="28">
        <v>0.4</v>
      </c>
    </row>
    <row r="180" spans="16:16" x14ac:dyDescent="0.3">
      <c r="P180" s="28">
        <v>0.6</v>
      </c>
    </row>
    <row r="181" spans="16:16" x14ac:dyDescent="0.3">
      <c r="P181" s="28">
        <v>0.8</v>
      </c>
    </row>
    <row r="182" spans="16:16" x14ac:dyDescent="0.3">
      <c r="P182" s="28">
        <v>1</v>
      </c>
    </row>
  </sheetData>
  <conditionalFormatting sqref="D3:D7">
    <cfRule type="dataBar" priority="7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{79CC369C-2CBB-4711-B56E-7952EDBB8608}</x14:id>
        </ext>
      </extLst>
    </cfRule>
  </conditionalFormatting>
  <dataValidations count="1">
    <dataValidation type="list" allowBlank="1" showInputMessage="1" showErrorMessage="1" errorTitle="To nie jest wartość z listy." error="Wybierz wartość z listy." promptTitle="PROCENT WYKONANIA" sqref="D3:D7">
      <formula1>$P$177:$P$182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CC369C-2CBB-4711-B56E-7952EDBB8608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D3:D7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A1:J227"/>
  <sheetViews>
    <sheetView showGridLines="0" topLeftCell="A22" zoomScale="70" zoomScaleNormal="70" workbookViewId="0">
      <selection activeCell="F13" sqref="F13"/>
    </sheetView>
  </sheetViews>
  <sheetFormatPr defaultColWidth="8.88671875" defaultRowHeight="66.95" customHeight="1" x14ac:dyDescent="0.3"/>
  <cols>
    <col min="1" max="1" width="2.44140625" style="1" customWidth="1"/>
    <col min="2" max="2" width="19.6640625" style="2" customWidth="1"/>
    <col min="3" max="3" width="16.6640625" style="3" customWidth="1"/>
    <col min="4" max="4" width="31.33203125" style="3" customWidth="1"/>
    <col min="5" max="5" width="19" style="47" customWidth="1"/>
    <col min="6" max="6" width="43.88671875" style="39" customWidth="1"/>
    <col min="7" max="7" width="2.44140625" style="1" customWidth="1"/>
    <col min="8" max="16384" width="8.88671875" style="1"/>
  </cols>
  <sheetData>
    <row r="1" spans="2:6" s="5" customFormat="1" ht="66.95" customHeight="1" x14ac:dyDescent="0.7">
      <c r="B1" s="12" t="s">
        <v>24</v>
      </c>
      <c r="C1" s="6"/>
      <c r="D1" s="6"/>
      <c r="E1" s="42"/>
      <c r="F1" s="40"/>
    </row>
    <row r="2" spans="2:6" s="13" customFormat="1" ht="66.95" customHeight="1" x14ac:dyDescent="0.5">
      <c r="B2" s="14" t="s">
        <v>25</v>
      </c>
      <c r="C2" s="15"/>
      <c r="D2" s="15"/>
      <c r="E2" s="43"/>
      <c r="F2" s="41"/>
    </row>
    <row r="3" spans="2:6" ht="66.95" customHeight="1" x14ac:dyDescent="0.3">
      <c r="B3" s="7" t="s">
        <v>3</v>
      </c>
      <c r="C3" s="7" t="s">
        <v>4</v>
      </c>
      <c r="D3" s="7" t="s">
        <v>2</v>
      </c>
      <c r="E3" s="44" t="s">
        <v>0</v>
      </c>
      <c r="F3" s="34" t="s">
        <v>1</v>
      </c>
    </row>
    <row r="4" spans="2:6" ht="126.75" customHeight="1" x14ac:dyDescent="0.3">
      <c r="B4" s="9">
        <v>1</v>
      </c>
      <c r="C4" s="9">
        <v>2</v>
      </c>
      <c r="D4" s="33" t="s">
        <v>8</v>
      </c>
      <c r="E4" s="45">
        <v>0.01</v>
      </c>
      <c r="F4" s="35" t="s">
        <v>26</v>
      </c>
    </row>
    <row r="5" spans="2:6" ht="216.75" customHeight="1" x14ac:dyDescent="0.3">
      <c r="B5" s="9">
        <v>1</v>
      </c>
      <c r="C5" s="9">
        <v>3</v>
      </c>
      <c r="D5" s="33" t="s">
        <v>27</v>
      </c>
      <c r="E5" s="45">
        <v>0.05</v>
      </c>
      <c r="F5" s="35" t="s">
        <v>53</v>
      </c>
    </row>
    <row r="6" spans="2:6" ht="96.75" customHeight="1" x14ac:dyDescent="0.3">
      <c r="B6" s="9">
        <v>1</v>
      </c>
      <c r="C6" s="9">
        <v>2</v>
      </c>
      <c r="D6" s="33" t="s">
        <v>27</v>
      </c>
      <c r="E6" s="45">
        <v>0.05</v>
      </c>
      <c r="F6" s="35" t="s">
        <v>58</v>
      </c>
    </row>
    <row r="7" spans="2:6" ht="113.25" customHeight="1" x14ac:dyDescent="0.3">
      <c r="B7" s="9">
        <v>1</v>
      </c>
      <c r="C7" s="9">
        <v>2</v>
      </c>
      <c r="D7" s="33" t="s">
        <v>37</v>
      </c>
      <c r="E7" s="45">
        <v>0.1</v>
      </c>
      <c r="F7" s="35" t="s">
        <v>54</v>
      </c>
    </row>
    <row r="8" spans="2:6" ht="113.25" customHeight="1" x14ac:dyDescent="0.3">
      <c r="B8" s="9">
        <v>1</v>
      </c>
      <c r="C8" s="9">
        <v>2</v>
      </c>
      <c r="D8" s="33" t="s">
        <v>37</v>
      </c>
      <c r="E8" s="45">
        <v>0.15</v>
      </c>
      <c r="F8" s="35" t="s">
        <v>55</v>
      </c>
    </row>
    <row r="9" spans="2:6" ht="66.95" customHeight="1" x14ac:dyDescent="0.3">
      <c r="B9" s="9">
        <v>1</v>
      </c>
      <c r="C9" s="9">
        <v>2</v>
      </c>
      <c r="D9" s="33" t="s">
        <v>5</v>
      </c>
      <c r="E9" s="45">
        <v>0.01</v>
      </c>
      <c r="F9" s="35" t="s">
        <v>52</v>
      </c>
    </row>
    <row r="10" spans="2:6" ht="179.25" customHeight="1" x14ac:dyDescent="0.3">
      <c r="B10" s="8">
        <v>2</v>
      </c>
      <c r="C10" s="8">
        <v>2</v>
      </c>
      <c r="D10" s="4" t="s">
        <v>8</v>
      </c>
      <c r="E10" s="46">
        <v>0.05</v>
      </c>
      <c r="F10" s="36" t="s">
        <v>11</v>
      </c>
    </row>
    <row r="11" spans="2:6" ht="66.95" customHeight="1" x14ac:dyDescent="0.3">
      <c r="B11" s="8">
        <v>2</v>
      </c>
      <c r="C11" s="8">
        <v>2</v>
      </c>
      <c r="D11" s="4" t="s">
        <v>10</v>
      </c>
      <c r="E11" s="46">
        <v>0.1</v>
      </c>
      <c r="F11" s="36" t="s">
        <v>12</v>
      </c>
    </row>
    <row r="12" spans="2:6" ht="66.95" customHeight="1" x14ac:dyDescent="0.3">
      <c r="B12" s="8">
        <v>2</v>
      </c>
      <c r="C12" s="8">
        <v>2</v>
      </c>
      <c r="D12" s="4" t="s">
        <v>10</v>
      </c>
      <c r="E12" s="46">
        <v>0.15</v>
      </c>
      <c r="F12" s="36" t="s">
        <v>13</v>
      </c>
    </row>
    <row r="13" spans="2:6" ht="81.75" customHeight="1" x14ac:dyDescent="0.3">
      <c r="B13" s="11">
        <v>2</v>
      </c>
      <c r="C13" s="11">
        <v>2</v>
      </c>
      <c r="D13" s="4" t="s">
        <v>41</v>
      </c>
      <c r="E13" s="46">
        <v>0.05</v>
      </c>
      <c r="F13" s="38" t="s">
        <v>18</v>
      </c>
    </row>
    <row r="14" spans="2:6" s="48" customFormat="1" ht="92.25" customHeight="1" x14ac:dyDescent="0.3">
      <c r="B14" s="49">
        <v>2</v>
      </c>
      <c r="C14" s="49">
        <v>2</v>
      </c>
      <c r="D14" s="50" t="s">
        <v>41</v>
      </c>
      <c r="E14" s="46">
        <v>0.2</v>
      </c>
      <c r="F14" s="36" t="s">
        <v>39</v>
      </c>
    </row>
    <row r="15" spans="2:6" s="48" customFormat="1" ht="174" customHeight="1" x14ac:dyDescent="0.3">
      <c r="B15" s="49">
        <v>2</v>
      </c>
      <c r="C15" s="49">
        <v>3</v>
      </c>
      <c r="D15" s="50" t="s">
        <v>41</v>
      </c>
      <c r="E15" s="46">
        <v>0.2</v>
      </c>
      <c r="F15" s="36" t="s">
        <v>40</v>
      </c>
    </row>
    <row r="16" spans="2:6" s="48" customFormat="1" ht="174" customHeight="1" x14ac:dyDescent="0.3">
      <c r="B16" s="49">
        <v>2</v>
      </c>
      <c r="C16" s="49">
        <v>3</v>
      </c>
      <c r="D16" s="50" t="s">
        <v>41</v>
      </c>
      <c r="E16" s="46">
        <v>0.3</v>
      </c>
      <c r="F16" s="36" t="s">
        <v>43</v>
      </c>
    </row>
    <row r="17" spans="2:6" ht="108.75" customHeight="1" x14ac:dyDescent="0.3">
      <c r="B17" s="8">
        <v>2</v>
      </c>
      <c r="C17" s="8">
        <v>3</v>
      </c>
      <c r="D17" s="50" t="s">
        <v>41</v>
      </c>
      <c r="E17" s="46">
        <v>0.15</v>
      </c>
      <c r="F17" s="36" t="s">
        <v>42</v>
      </c>
    </row>
    <row r="18" spans="2:6" ht="66.95" customHeight="1" x14ac:dyDescent="0.3">
      <c r="B18" s="8">
        <v>2</v>
      </c>
      <c r="C18" s="8">
        <v>2</v>
      </c>
      <c r="D18" s="4" t="s">
        <v>5</v>
      </c>
      <c r="E18" s="46">
        <v>0.25</v>
      </c>
      <c r="F18" s="36" t="s">
        <v>44</v>
      </c>
    </row>
    <row r="19" spans="2:6" ht="66.95" customHeight="1" x14ac:dyDescent="0.3">
      <c r="B19" s="9">
        <v>3</v>
      </c>
      <c r="C19" s="9">
        <v>2</v>
      </c>
      <c r="D19" s="10" t="s">
        <v>8</v>
      </c>
      <c r="E19" s="45">
        <v>0.25</v>
      </c>
      <c r="F19" s="35" t="s">
        <v>9</v>
      </c>
    </row>
    <row r="20" spans="2:6" ht="66.95" customHeight="1" x14ac:dyDescent="0.3">
      <c r="B20" s="9">
        <v>3</v>
      </c>
      <c r="C20" s="9">
        <v>2</v>
      </c>
      <c r="D20" s="10" t="s">
        <v>10</v>
      </c>
      <c r="E20" s="45">
        <v>0.25</v>
      </c>
      <c r="F20" s="35" t="s">
        <v>14</v>
      </c>
    </row>
    <row r="21" spans="2:6" ht="66.95" customHeight="1" x14ac:dyDescent="0.3">
      <c r="B21" s="9">
        <v>3</v>
      </c>
      <c r="C21" s="9">
        <v>2</v>
      </c>
      <c r="D21" s="10" t="s">
        <v>10</v>
      </c>
      <c r="E21" s="45">
        <v>0.1</v>
      </c>
      <c r="F21" s="35" t="s">
        <v>46</v>
      </c>
    </row>
    <row r="22" spans="2:6" ht="66.95" customHeight="1" x14ac:dyDescent="0.3">
      <c r="B22" s="9">
        <v>3</v>
      </c>
      <c r="C22" s="9">
        <v>2</v>
      </c>
      <c r="D22" s="10" t="s">
        <v>10</v>
      </c>
      <c r="E22" s="45">
        <v>0.1</v>
      </c>
      <c r="F22" s="35" t="s">
        <v>15</v>
      </c>
    </row>
    <row r="23" spans="2:6" ht="141" customHeight="1" x14ac:dyDescent="0.3">
      <c r="B23" s="9">
        <v>3</v>
      </c>
      <c r="C23" s="9">
        <v>2</v>
      </c>
      <c r="D23" s="10" t="s">
        <v>45</v>
      </c>
      <c r="E23" s="45">
        <v>0.15</v>
      </c>
      <c r="F23" s="35" t="s">
        <v>19</v>
      </c>
    </row>
    <row r="24" spans="2:6" ht="108.75" customHeight="1" x14ac:dyDescent="0.3">
      <c r="B24" s="9">
        <v>3</v>
      </c>
      <c r="C24" s="9">
        <v>2</v>
      </c>
      <c r="D24" s="10" t="s">
        <v>10</v>
      </c>
      <c r="E24" s="45">
        <v>0.2</v>
      </c>
      <c r="F24" s="35" t="s">
        <v>21</v>
      </c>
    </row>
    <row r="25" spans="2:6" ht="77.25" customHeight="1" x14ac:dyDescent="0.3">
      <c r="B25" s="9">
        <v>3</v>
      </c>
      <c r="C25" s="9">
        <v>2</v>
      </c>
      <c r="D25" s="10" t="s">
        <v>10</v>
      </c>
      <c r="E25" s="45">
        <v>0.25</v>
      </c>
      <c r="F25" s="35" t="s">
        <v>47</v>
      </c>
    </row>
    <row r="26" spans="2:6" ht="66.95" customHeight="1" x14ac:dyDescent="0.3">
      <c r="B26" s="9">
        <v>3</v>
      </c>
      <c r="C26" s="9">
        <v>2</v>
      </c>
      <c r="D26" s="10" t="s">
        <v>5</v>
      </c>
      <c r="E26" s="45">
        <v>0.3</v>
      </c>
      <c r="F26" s="35" t="s">
        <v>16</v>
      </c>
    </row>
    <row r="27" spans="2:6" ht="108.75" customHeight="1" x14ac:dyDescent="0.3">
      <c r="B27" s="11">
        <v>4</v>
      </c>
      <c r="C27" s="11">
        <v>2</v>
      </c>
      <c r="D27" s="4" t="s">
        <v>8</v>
      </c>
      <c r="E27" s="46">
        <v>0.35</v>
      </c>
      <c r="F27" s="37" t="s">
        <v>17</v>
      </c>
    </row>
    <row r="28" spans="2:6" ht="126" customHeight="1" x14ac:dyDescent="0.3">
      <c r="B28" s="11">
        <v>4</v>
      </c>
      <c r="C28" s="11">
        <v>3</v>
      </c>
      <c r="D28" s="4" t="s">
        <v>10</v>
      </c>
      <c r="E28" s="46">
        <v>0.55000000000000004</v>
      </c>
      <c r="F28" s="38" t="s">
        <v>48</v>
      </c>
    </row>
    <row r="29" spans="2:6" ht="66.95" customHeight="1" x14ac:dyDescent="0.3">
      <c r="B29" s="11">
        <v>4</v>
      </c>
      <c r="C29" s="11">
        <v>2</v>
      </c>
      <c r="D29" s="4" t="s">
        <v>10</v>
      </c>
      <c r="E29" s="46">
        <v>0.5</v>
      </c>
      <c r="F29" s="38" t="s">
        <v>57</v>
      </c>
    </row>
    <row r="30" spans="2:6" ht="126" customHeight="1" x14ac:dyDescent="0.3">
      <c r="B30" s="11">
        <v>4</v>
      </c>
      <c r="C30" s="11">
        <v>2</v>
      </c>
      <c r="D30" s="4" t="s">
        <v>10</v>
      </c>
      <c r="E30" s="46">
        <v>0.55000000000000004</v>
      </c>
      <c r="F30" s="38" t="s">
        <v>38</v>
      </c>
    </row>
    <row r="31" spans="2:6" ht="126" customHeight="1" x14ac:dyDescent="0.3">
      <c r="B31" s="11">
        <v>4</v>
      </c>
      <c r="C31" s="11">
        <v>2</v>
      </c>
      <c r="D31" s="4" t="s">
        <v>10</v>
      </c>
      <c r="E31" s="46">
        <v>0.55000000000000004</v>
      </c>
      <c r="F31" s="38" t="s">
        <v>22</v>
      </c>
    </row>
    <row r="32" spans="2:6" ht="126" customHeight="1" x14ac:dyDescent="0.3">
      <c r="B32" s="11">
        <v>4</v>
      </c>
      <c r="C32" s="11">
        <v>2</v>
      </c>
      <c r="D32" s="4" t="s">
        <v>10</v>
      </c>
      <c r="E32" s="46">
        <v>0.6</v>
      </c>
      <c r="F32" s="38" t="s">
        <v>50</v>
      </c>
    </row>
    <row r="33" spans="1:6" ht="129.94999999999999" customHeight="1" x14ac:dyDescent="0.3">
      <c r="B33" s="11">
        <v>4</v>
      </c>
      <c r="C33" s="11">
        <v>2</v>
      </c>
      <c r="D33" s="4" t="s">
        <v>5</v>
      </c>
      <c r="E33" s="46">
        <v>0.65</v>
      </c>
      <c r="F33" s="38" t="s">
        <v>51</v>
      </c>
    </row>
    <row r="34" spans="1:6" ht="141" customHeight="1" x14ac:dyDescent="0.3">
      <c r="B34" s="9">
        <v>5</v>
      </c>
      <c r="C34" s="9">
        <v>3</v>
      </c>
      <c r="D34" s="10" t="s">
        <v>8</v>
      </c>
      <c r="E34" s="45">
        <v>0.7</v>
      </c>
      <c r="F34" s="35" t="s">
        <v>19</v>
      </c>
    </row>
    <row r="35" spans="1:6" ht="66.95" customHeight="1" x14ac:dyDescent="0.3">
      <c r="B35" s="9">
        <v>5</v>
      </c>
      <c r="C35" s="9">
        <v>2</v>
      </c>
      <c r="D35" s="10" t="s">
        <v>10</v>
      </c>
      <c r="E35" s="45">
        <v>0.75</v>
      </c>
      <c r="F35" s="35" t="s">
        <v>6</v>
      </c>
    </row>
    <row r="36" spans="1:6" ht="66.95" customHeight="1" x14ac:dyDescent="0.3">
      <c r="B36" s="9">
        <v>5</v>
      </c>
      <c r="C36" s="9">
        <v>2</v>
      </c>
      <c r="D36" s="10" t="s">
        <v>10</v>
      </c>
      <c r="E36" s="45">
        <v>0.8</v>
      </c>
      <c r="F36" s="35" t="s">
        <v>7</v>
      </c>
    </row>
    <row r="37" spans="1:6" ht="66.95" customHeight="1" x14ac:dyDescent="0.3">
      <c r="B37" s="9">
        <v>5</v>
      </c>
      <c r="C37" s="9">
        <v>3</v>
      </c>
      <c r="D37" s="10" t="s">
        <v>10</v>
      </c>
      <c r="E37" s="45">
        <v>0.85</v>
      </c>
      <c r="F37" s="35" t="s">
        <v>20</v>
      </c>
    </row>
    <row r="38" spans="1:6" ht="66.95" customHeight="1" x14ac:dyDescent="0.3">
      <c r="B38" s="9">
        <v>5</v>
      </c>
      <c r="C38" s="9">
        <v>3</v>
      </c>
      <c r="D38" s="10" t="s">
        <v>10</v>
      </c>
      <c r="E38" s="45">
        <v>0.9</v>
      </c>
      <c r="F38" s="35" t="s">
        <v>49</v>
      </c>
    </row>
    <row r="39" spans="1:6" ht="66.95" customHeight="1" x14ac:dyDescent="0.3">
      <c r="B39" s="9">
        <v>5</v>
      </c>
      <c r="C39" s="9">
        <v>2</v>
      </c>
      <c r="D39" s="10" t="s">
        <v>10</v>
      </c>
      <c r="E39" s="45">
        <v>0.95</v>
      </c>
      <c r="F39" s="35" t="s">
        <v>23</v>
      </c>
    </row>
    <row r="40" spans="1:6" ht="119.25" customHeight="1" x14ac:dyDescent="0.3">
      <c r="B40" s="9">
        <v>5</v>
      </c>
      <c r="C40" s="9">
        <v>2</v>
      </c>
      <c r="D40" s="10" t="s">
        <v>5</v>
      </c>
      <c r="E40" s="45">
        <v>1.02</v>
      </c>
      <c r="F40" s="35" t="s">
        <v>56</v>
      </c>
    </row>
    <row r="41" spans="1:6" s="48" customFormat="1" ht="66.95" customHeight="1" x14ac:dyDescent="0.3">
      <c r="A41" s="51"/>
      <c r="B41" s="52"/>
      <c r="C41" s="53"/>
      <c r="D41" s="53"/>
      <c r="E41" s="54"/>
      <c r="F41" s="55"/>
    </row>
    <row r="43" spans="1:6" ht="96" customHeight="1" x14ac:dyDescent="0.3"/>
    <row r="44" spans="1:6" ht="96" customHeight="1" x14ac:dyDescent="0.3"/>
    <row r="45" spans="1:6" ht="96" customHeight="1" x14ac:dyDescent="0.3"/>
    <row r="206" spans="10:10" ht="66.95" customHeight="1" x14ac:dyDescent="0.3">
      <c r="J206" s="32">
        <v>0.01</v>
      </c>
    </row>
    <row r="207" spans="10:10" ht="66.95" customHeight="1" x14ac:dyDescent="0.3">
      <c r="J207" s="28">
        <v>0.05</v>
      </c>
    </row>
    <row r="208" spans="10:10" ht="66.95" customHeight="1" x14ac:dyDescent="0.3">
      <c r="J208" s="28">
        <v>0.1</v>
      </c>
    </row>
    <row r="209" spans="10:10" ht="66.95" customHeight="1" x14ac:dyDescent="0.3">
      <c r="J209" s="28">
        <v>0.15</v>
      </c>
    </row>
    <row r="210" spans="10:10" ht="66.95" customHeight="1" x14ac:dyDescent="0.3">
      <c r="J210" s="28">
        <v>0.2</v>
      </c>
    </row>
    <row r="211" spans="10:10" ht="66.95" customHeight="1" x14ac:dyDescent="0.3">
      <c r="J211" s="28">
        <v>0.25</v>
      </c>
    </row>
    <row r="212" spans="10:10" ht="66.95" customHeight="1" x14ac:dyDescent="0.3">
      <c r="J212" s="28">
        <v>0.3</v>
      </c>
    </row>
    <row r="213" spans="10:10" ht="66.95" customHeight="1" x14ac:dyDescent="0.3">
      <c r="J213" s="28">
        <v>0.35</v>
      </c>
    </row>
    <row r="214" spans="10:10" ht="66.95" customHeight="1" x14ac:dyDescent="0.3">
      <c r="J214" s="28">
        <v>0.4</v>
      </c>
    </row>
    <row r="215" spans="10:10" ht="66.95" customHeight="1" x14ac:dyDescent="0.3">
      <c r="J215" s="28">
        <v>0.45</v>
      </c>
    </row>
    <row r="216" spans="10:10" ht="66.95" customHeight="1" x14ac:dyDescent="0.3">
      <c r="J216" s="28">
        <v>0.5</v>
      </c>
    </row>
    <row r="217" spans="10:10" ht="66.95" customHeight="1" x14ac:dyDescent="0.3">
      <c r="J217" s="28">
        <v>0.55000000000000004</v>
      </c>
    </row>
    <row r="218" spans="10:10" ht="66.95" customHeight="1" x14ac:dyDescent="0.3">
      <c r="J218" s="28">
        <v>0.6</v>
      </c>
    </row>
    <row r="219" spans="10:10" ht="66.95" customHeight="1" x14ac:dyDescent="0.3">
      <c r="J219" s="28">
        <v>0.65</v>
      </c>
    </row>
    <row r="220" spans="10:10" ht="66.95" customHeight="1" x14ac:dyDescent="0.3">
      <c r="J220" s="28">
        <v>0.7</v>
      </c>
    </row>
    <row r="221" spans="10:10" ht="66.95" customHeight="1" x14ac:dyDescent="0.3">
      <c r="J221" s="28">
        <v>0.75</v>
      </c>
    </row>
    <row r="222" spans="10:10" ht="66.95" customHeight="1" x14ac:dyDescent="0.3">
      <c r="J222" s="28">
        <v>0.8</v>
      </c>
    </row>
    <row r="223" spans="10:10" ht="66.95" customHeight="1" x14ac:dyDescent="0.3">
      <c r="J223" s="28">
        <v>0.85</v>
      </c>
    </row>
    <row r="224" spans="10:10" ht="66.95" customHeight="1" x14ac:dyDescent="0.3">
      <c r="J224" s="28">
        <v>0.9</v>
      </c>
    </row>
    <row r="225" spans="10:10" ht="66.95" customHeight="1" x14ac:dyDescent="0.3">
      <c r="J225" s="28">
        <v>0.95</v>
      </c>
    </row>
    <row r="226" spans="10:10" ht="66.95" customHeight="1" x14ac:dyDescent="0.3">
      <c r="J226" s="28">
        <v>1</v>
      </c>
    </row>
    <row r="227" spans="10:10" ht="66.95" customHeight="1" x14ac:dyDescent="0.3">
      <c r="J227" s="56">
        <v>1.02</v>
      </c>
    </row>
  </sheetData>
  <conditionalFormatting sqref="E4:E12 E17:E40">
    <cfRule type="dataBar" priority="55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{BD488649-CBCB-9B4E-BD5B-262BCDFE36B3}</x14:id>
        </ext>
      </extLst>
    </cfRule>
  </conditionalFormatting>
  <conditionalFormatting sqref="E13">
    <cfRule type="dataBar" priority="1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{7BADE8DF-22F8-4175-9853-9D23FC53EE83}</x14:id>
        </ext>
      </extLst>
    </cfRule>
  </conditionalFormatting>
  <conditionalFormatting sqref="E14:E16">
    <cfRule type="dataBar" priority="2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{27F8FEFF-F2CB-41A9-9CFE-5757DBFDED9D}</x14:id>
        </ext>
      </extLst>
    </cfRule>
  </conditionalFormatting>
  <dataValidations count="3">
    <dataValidation type="decimal" allowBlank="1" showInputMessage="1" showErrorMessage="1" sqref="E3">
      <formula1>"0"</formula1>
      <formula2>100</formula2>
    </dataValidation>
    <dataValidation type="list" allowBlank="1" showErrorMessage="1" errorTitle="To nie jest wartość z listy." error="Wybierz wartość z listy." sqref="E5:E39">
      <formula1>$J$206:$J$226</formula1>
    </dataValidation>
    <dataValidation type="list" allowBlank="1" showErrorMessage="1" errorTitle="To nie jest wartość z listy." error="Wybierz wartość z listy." sqref="E4 E40">
      <formula1>$J$206:$J$227</formula1>
    </dataValidation>
  </dataValidations>
  <printOptions horizontalCentered="1"/>
  <pageMargins left="0.4" right="0.4" top="0.4" bottom="0.4" header="0.25" footer="0.25"/>
  <pageSetup paperSize="9" fitToHeight="0" orientation="landscape" r:id="rId1"/>
  <headerFooter differentFirst="1">
    <oddFooter>&amp;CPage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D488649-CBCB-9B4E-BD5B-262BCDFE36B3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E4:E12 E17:E40</xm:sqref>
        </x14:conditionalFormatting>
        <x14:conditionalFormatting xmlns:xm="http://schemas.microsoft.com/office/excel/2006/main">
          <x14:cfRule type="dataBar" id="{7BADE8DF-22F8-4175-9853-9D23FC53EE83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E13</xm:sqref>
        </x14:conditionalFormatting>
        <x14:conditionalFormatting xmlns:xm="http://schemas.microsoft.com/office/excel/2006/main">
          <x14:cfRule type="dataBar" id="{27F8FEFF-F2CB-41A9-9CFE-5757DBFDED9D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E14:E16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89"/>
  <sheetViews>
    <sheetView tabSelected="1" topLeftCell="A19" zoomScale="50" zoomScaleNormal="50" workbookViewId="0">
      <selection activeCell="E11" sqref="E11"/>
    </sheetView>
  </sheetViews>
  <sheetFormatPr defaultRowHeight="17.25" x14ac:dyDescent="0.3"/>
  <cols>
    <col min="1" max="1" width="2.44140625" customWidth="1"/>
    <col min="2" max="2" width="11.44140625" customWidth="1"/>
    <col min="3" max="3" width="11.109375" customWidth="1"/>
    <col min="4" max="4" width="35.44140625" customWidth="1"/>
    <col min="5" max="5" width="22.21875" customWidth="1"/>
    <col min="6" max="6" width="43.5546875" customWidth="1"/>
  </cols>
  <sheetData>
    <row r="1" spans="1:6" ht="46.5" x14ac:dyDescent="0.7">
      <c r="A1" s="5"/>
      <c r="B1" s="12" t="s">
        <v>24</v>
      </c>
      <c r="C1" s="6"/>
      <c r="D1" s="6"/>
      <c r="E1" s="42"/>
      <c r="F1" s="40"/>
    </row>
    <row r="2" spans="1:6" ht="33.75" x14ac:dyDescent="0.5">
      <c r="A2" s="13"/>
      <c r="B2" s="14" t="s">
        <v>59</v>
      </c>
      <c r="C2" s="15"/>
      <c r="D2" s="15"/>
      <c r="E2" s="43"/>
      <c r="F2" s="41"/>
    </row>
    <row r="3" spans="1:6" x14ac:dyDescent="0.3">
      <c r="A3" s="1"/>
      <c r="B3" s="7" t="s">
        <v>3</v>
      </c>
      <c r="C3" s="7" t="s">
        <v>4</v>
      </c>
      <c r="D3" s="7" t="s">
        <v>2</v>
      </c>
      <c r="E3" s="44" t="s">
        <v>0</v>
      </c>
      <c r="F3" s="34" t="s">
        <v>1</v>
      </c>
    </row>
    <row r="4" spans="1:6" ht="174" customHeight="1" x14ac:dyDescent="0.3">
      <c r="A4" s="1"/>
      <c r="B4" s="9">
        <v>1</v>
      </c>
      <c r="C4" s="9">
        <v>1</v>
      </c>
      <c r="D4" s="33" t="s">
        <v>60</v>
      </c>
      <c r="E4" s="45">
        <v>0.05</v>
      </c>
      <c r="F4" s="35" t="s">
        <v>26</v>
      </c>
    </row>
    <row r="5" spans="1:6" ht="195" customHeight="1" x14ac:dyDescent="0.3">
      <c r="A5" s="1"/>
      <c r="B5" s="9">
        <v>1</v>
      </c>
      <c r="C5" s="9">
        <v>3</v>
      </c>
      <c r="D5" s="33" t="s">
        <v>61</v>
      </c>
      <c r="E5" s="45">
        <v>0.05</v>
      </c>
      <c r="F5" s="35" t="s">
        <v>62</v>
      </c>
    </row>
    <row r="6" spans="1:6" ht="135" customHeight="1" x14ac:dyDescent="0.3">
      <c r="A6" s="1"/>
      <c r="B6" s="9">
        <v>1</v>
      </c>
      <c r="C6" s="9">
        <v>2</v>
      </c>
      <c r="D6" s="33" t="s">
        <v>61</v>
      </c>
      <c r="E6" s="45">
        <v>0.05</v>
      </c>
      <c r="F6" s="35" t="s">
        <v>67</v>
      </c>
    </row>
    <row r="7" spans="1:6" ht="177" customHeight="1" x14ac:dyDescent="0.3">
      <c r="A7" s="1"/>
      <c r="B7" s="9">
        <v>1</v>
      </c>
      <c r="C7" s="9">
        <v>3</v>
      </c>
      <c r="D7" s="33" t="s">
        <v>66</v>
      </c>
      <c r="E7" s="45">
        <v>0.1</v>
      </c>
      <c r="F7" s="35" t="s">
        <v>77</v>
      </c>
    </row>
    <row r="8" spans="1:6" ht="160.5" customHeight="1" x14ac:dyDescent="0.3">
      <c r="A8" s="1"/>
      <c r="B8" s="8">
        <v>2</v>
      </c>
      <c r="C8" s="8">
        <v>2</v>
      </c>
      <c r="D8" s="4" t="s">
        <v>60</v>
      </c>
      <c r="E8" s="46">
        <v>0.05</v>
      </c>
      <c r="F8" s="36" t="s">
        <v>26</v>
      </c>
    </row>
    <row r="9" spans="1:6" ht="199.5" customHeight="1" x14ac:dyDescent="0.3">
      <c r="A9" s="1"/>
      <c r="B9" s="8">
        <v>2</v>
      </c>
      <c r="C9" s="8">
        <v>3</v>
      </c>
      <c r="D9" s="4" t="s">
        <v>61</v>
      </c>
      <c r="E9" s="46">
        <v>0.05</v>
      </c>
      <c r="F9" s="36" t="s">
        <v>65</v>
      </c>
    </row>
    <row r="10" spans="1:6" ht="287.25" customHeight="1" x14ac:dyDescent="0.3">
      <c r="A10" s="1"/>
      <c r="B10" s="8">
        <v>2</v>
      </c>
      <c r="C10" s="8">
        <v>3</v>
      </c>
      <c r="D10" s="4" t="s">
        <v>61</v>
      </c>
      <c r="E10" s="46">
        <v>0.05</v>
      </c>
      <c r="F10" s="36" t="s">
        <v>63</v>
      </c>
    </row>
    <row r="11" spans="1:6" ht="210" customHeight="1" x14ac:dyDescent="0.3">
      <c r="A11" s="1"/>
      <c r="B11" s="11">
        <v>2</v>
      </c>
      <c r="C11" s="11">
        <v>3</v>
      </c>
      <c r="D11" s="4" t="s">
        <v>61</v>
      </c>
      <c r="E11" s="46">
        <v>0.1</v>
      </c>
      <c r="F11" s="38" t="s">
        <v>64</v>
      </c>
    </row>
    <row r="12" spans="1:6" ht="222" customHeight="1" x14ac:dyDescent="0.3">
      <c r="A12" s="1"/>
      <c r="B12" s="8">
        <v>2</v>
      </c>
      <c r="C12" s="8">
        <v>3</v>
      </c>
      <c r="D12" s="4" t="s">
        <v>66</v>
      </c>
      <c r="E12" s="46">
        <v>0.1</v>
      </c>
      <c r="F12" s="36" t="s">
        <v>76</v>
      </c>
    </row>
    <row r="13" spans="1:6" ht="178.5" customHeight="1" x14ac:dyDescent="0.3">
      <c r="A13" s="1"/>
      <c r="B13" s="9">
        <v>3</v>
      </c>
      <c r="C13" s="9">
        <v>2</v>
      </c>
      <c r="D13" s="10" t="s">
        <v>60</v>
      </c>
      <c r="E13" s="45">
        <v>0.05</v>
      </c>
      <c r="F13" s="35" t="s">
        <v>26</v>
      </c>
    </row>
    <row r="14" spans="1:6" ht="173.25" customHeight="1" x14ac:dyDescent="0.3">
      <c r="A14" s="1"/>
      <c r="B14" s="9">
        <v>3</v>
      </c>
      <c r="C14" s="9">
        <v>2</v>
      </c>
      <c r="D14" s="10" t="s">
        <v>61</v>
      </c>
      <c r="E14" s="45">
        <v>0.05</v>
      </c>
      <c r="F14" s="35" t="s">
        <v>68</v>
      </c>
    </row>
    <row r="15" spans="1:6" ht="115.5" customHeight="1" x14ac:dyDescent="0.3">
      <c r="A15" s="1"/>
      <c r="B15" s="9">
        <v>3</v>
      </c>
      <c r="C15" s="9">
        <v>2</v>
      </c>
      <c r="D15" s="10" t="s">
        <v>61</v>
      </c>
      <c r="E15" s="45">
        <v>0.05</v>
      </c>
      <c r="F15" s="35" t="s">
        <v>69</v>
      </c>
    </row>
    <row r="16" spans="1:6" ht="148.5" customHeight="1" x14ac:dyDescent="0.3">
      <c r="A16" s="1"/>
      <c r="B16" s="9">
        <v>3</v>
      </c>
      <c r="C16" s="9">
        <v>2</v>
      </c>
      <c r="D16" s="10" t="s">
        <v>5</v>
      </c>
      <c r="E16" s="45">
        <v>0.1</v>
      </c>
      <c r="F16" s="35" t="s">
        <v>75</v>
      </c>
    </row>
    <row r="17" spans="1:12" ht="192" customHeight="1" x14ac:dyDescent="0.3">
      <c r="A17" s="1"/>
      <c r="B17" s="11">
        <v>4</v>
      </c>
      <c r="C17" s="11">
        <v>2</v>
      </c>
      <c r="D17" s="4" t="s">
        <v>60</v>
      </c>
      <c r="E17" s="46">
        <v>0.05</v>
      </c>
      <c r="F17" s="37" t="s">
        <v>26</v>
      </c>
    </row>
    <row r="18" spans="1:12" ht="172.5" customHeight="1" x14ac:dyDescent="0.3">
      <c r="A18" s="1"/>
      <c r="B18" s="11">
        <v>4</v>
      </c>
      <c r="C18" s="11">
        <v>3</v>
      </c>
      <c r="D18" s="4" t="s">
        <v>61</v>
      </c>
      <c r="E18" s="46">
        <v>0.05</v>
      </c>
      <c r="F18" s="38" t="s">
        <v>70</v>
      </c>
    </row>
    <row r="19" spans="1:12" ht="116.25" customHeight="1" x14ac:dyDescent="0.3">
      <c r="A19" s="1"/>
      <c r="B19" s="11">
        <v>4</v>
      </c>
      <c r="C19" s="11">
        <v>1</v>
      </c>
      <c r="D19" s="4" t="s">
        <v>61</v>
      </c>
      <c r="E19" s="46">
        <v>0.05</v>
      </c>
      <c r="F19" s="38" t="s">
        <v>71</v>
      </c>
    </row>
    <row r="20" spans="1:12" ht="276.75" customHeight="1" x14ac:dyDescent="0.3">
      <c r="A20" s="1"/>
      <c r="B20" s="11">
        <v>4</v>
      </c>
      <c r="C20" s="11">
        <v>3</v>
      </c>
      <c r="D20" s="4" t="s">
        <v>66</v>
      </c>
      <c r="E20" s="46">
        <v>0.1</v>
      </c>
      <c r="F20" s="38" t="s">
        <v>74</v>
      </c>
      <c r="L20">
        <f>SUM(C4:C23)</f>
        <v>46</v>
      </c>
    </row>
    <row r="21" spans="1:12" ht="282" customHeight="1" x14ac:dyDescent="0.3">
      <c r="A21" s="1"/>
      <c r="B21" s="9">
        <v>5</v>
      </c>
      <c r="C21" s="9">
        <v>2</v>
      </c>
      <c r="D21" s="10" t="s">
        <v>60</v>
      </c>
      <c r="E21" s="45">
        <v>0.05</v>
      </c>
      <c r="F21" s="35" t="s">
        <v>26</v>
      </c>
    </row>
    <row r="22" spans="1:12" ht="134.25" customHeight="1" x14ac:dyDescent="0.3">
      <c r="A22" s="1"/>
      <c r="B22" s="9">
        <v>5</v>
      </c>
      <c r="C22" s="9">
        <v>2</v>
      </c>
      <c r="D22" s="10" t="s">
        <v>61</v>
      </c>
      <c r="E22" s="45">
        <v>0.05</v>
      </c>
      <c r="F22" s="35" t="s">
        <v>72</v>
      </c>
    </row>
    <row r="23" spans="1:12" ht="183" customHeight="1" x14ac:dyDescent="0.3">
      <c r="A23" s="1"/>
      <c r="B23" s="9">
        <v>5</v>
      </c>
      <c r="C23" s="9">
        <v>2</v>
      </c>
      <c r="D23" s="10" t="s">
        <v>66</v>
      </c>
      <c r="E23" s="45">
        <v>0.1</v>
      </c>
      <c r="F23" s="35" t="s">
        <v>73</v>
      </c>
    </row>
    <row r="177" spans="12:12" x14ac:dyDescent="0.3">
      <c r="L177" s="57">
        <v>0</v>
      </c>
    </row>
    <row r="178" spans="12:12" x14ac:dyDescent="0.3">
      <c r="L178" s="57">
        <v>0.05</v>
      </c>
    </row>
    <row r="179" spans="12:12" x14ac:dyDescent="0.3">
      <c r="L179" s="57">
        <v>0.1</v>
      </c>
    </row>
    <row r="180" spans="12:12" x14ac:dyDescent="0.3">
      <c r="L180" s="57">
        <v>0.2</v>
      </c>
    </row>
    <row r="181" spans="12:12" x14ac:dyDescent="0.3">
      <c r="L181" s="57">
        <v>0.3</v>
      </c>
    </row>
    <row r="182" spans="12:12" x14ac:dyDescent="0.3">
      <c r="L182" s="57">
        <v>0.4</v>
      </c>
    </row>
    <row r="183" spans="12:12" x14ac:dyDescent="0.3">
      <c r="L183" s="57">
        <v>0.5</v>
      </c>
    </row>
    <row r="184" spans="12:12" x14ac:dyDescent="0.3">
      <c r="L184" s="57">
        <v>0.6</v>
      </c>
    </row>
    <row r="185" spans="12:12" x14ac:dyDescent="0.3">
      <c r="L185" s="57">
        <v>0.7</v>
      </c>
    </row>
    <row r="186" spans="12:12" x14ac:dyDescent="0.3">
      <c r="L186" s="57">
        <v>0.8</v>
      </c>
    </row>
    <row r="187" spans="12:12" x14ac:dyDescent="0.3">
      <c r="L187" s="57">
        <v>0.9</v>
      </c>
    </row>
    <row r="188" spans="12:12" x14ac:dyDescent="0.3">
      <c r="L188" s="57">
        <v>1</v>
      </c>
    </row>
    <row r="189" spans="12:12" x14ac:dyDescent="0.3">
      <c r="L189" s="58"/>
    </row>
  </sheetData>
  <conditionalFormatting sqref="E4:E23">
    <cfRule type="dataBar" priority="3">
      <dataBar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{CAAB384B-EB32-409D-804C-8A20B34DBB3A}</x14:id>
        </ext>
      </extLst>
    </cfRule>
  </conditionalFormatting>
  <dataValidations count="2">
    <dataValidation type="decimal" allowBlank="1" showInputMessage="1" showErrorMessage="1" sqref="E3">
      <formula1>"0"</formula1>
      <formula2>100</formula2>
    </dataValidation>
    <dataValidation type="list" allowBlank="1" showErrorMessage="1" errorTitle="To nie jest wartość z listy." error="Wybierz wartość z listy." sqref="E4:E23">
      <formula1>$L$177:$L$188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B384B-EB32-409D-804C-8A20B34DBB3A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theme="5"/>
              <x14:negativeFillColor rgb="FFFF0000"/>
              <x14:negativeBorderColor rgb="FFFF0000"/>
              <x14:axisColor rgb="FF000000"/>
            </x14:dataBar>
          </x14:cfRule>
          <xm:sqref>E4:E23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szkolenie_wprowadzajace_20h</vt:lpstr>
      <vt:lpstr>Monitoring_techn_80h</vt:lpstr>
      <vt:lpstr>Monitoring_med_40-h</vt:lpstr>
      <vt:lpstr>Monitoring_techn_80h!Tytuły_wydruku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akaminska</cp:lastModifiedBy>
  <dcterms:created xsi:type="dcterms:W3CDTF">2014-09-11T17:22:12Z</dcterms:created>
  <dcterms:modified xsi:type="dcterms:W3CDTF">2019-06-06T08:27:30Z</dcterms:modified>
</cp:coreProperties>
</file>